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Лист1!$A$1:$H$55</definedName>
  </definedNames>
  <calcPr calcId="145621"/>
</workbook>
</file>

<file path=xl/calcChain.xml><?xml version="1.0" encoding="utf-8"?>
<calcChain xmlns="http://schemas.openxmlformats.org/spreadsheetml/2006/main">
  <c r="G9" i="1" l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7" i="1"/>
  <c r="H17" i="1"/>
  <c r="G18" i="1"/>
  <c r="H18" i="1"/>
  <c r="G19" i="1"/>
  <c r="H19" i="1"/>
  <c r="G21" i="1"/>
  <c r="H21" i="1"/>
  <c r="G22" i="1"/>
  <c r="H22" i="1"/>
  <c r="G23" i="1"/>
  <c r="H23" i="1"/>
  <c r="G24" i="1"/>
  <c r="H24" i="1"/>
  <c r="G25" i="1"/>
  <c r="H25" i="1"/>
  <c r="G26" i="1"/>
  <c r="H26" i="1"/>
  <c r="G28" i="1"/>
  <c r="H28" i="1"/>
  <c r="G30" i="1"/>
  <c r="H30" i="1"/>
  <c r="G31" i="1"/>
  <c r="H31" i="1"/>
  <c r="G32" i="1"/>
  <c r="H32" i="1"/>
  <c r="G33" i="1"/>
  <c r="H33" i="1"/>
  <c r="G34" i="1"/>
  <c r="H34" i="1"/>
  <c r="G36" i="1"/>
  <c r="H36" i="1"/>
  <c r="G37" i="1"/>
  <c r="H37" i="1"/>
  <c r="G38" i="1"/>
  <c r="H38" i="1"/>
  <c r="G40" i="1"/>
  <c r="H40" i="1"/>
  <c r="G41" i="1"/>
  <c r="H41" i="1"/>
  <c r="G42" i="1"/>
  <c r="H42" i="1"/>
  <c r="G44" i="1"/>
  <c r="H44" i="1"/>
  <c r="G45" i="1"/>
  <c r="H45" i="1"/>
  <c r="G46" i="1"/>
  <c r="H46" i="1"/>
  <c r="G48" i="1"/>
  <c r="H48" i="1"/>
  <c r="G49" i="1"/>
  <c r="H49" i="1"/>
  <c r="G50" i="1"/>
  <c r="H50" i="1"/>
  <c r="G51" i="1"/>
  <c r="H51" i="1"/>
  <c r="G52" i="1"/>
  <c r="H52" i="1"/>
  <c r="G53" i="1"/>
  <c r="H53" i="1"/>
  <c r="H8" i="1"/>
  <c r="G8" i="1"/>
</calcChain>
</file>

<file path=xl/sharedStrings.xml><?xml version="1.0" encoding="utf-8"?>
<sst xmlns="http://schemas.openxmlformats.org/spreadsheetml/2006/main" count="86" uniqueCount="86">
  <si>
    <t>№
 п/п</t>
  </si>
  <si>
    <t>Уровень регистрируемой безработицы, в % к численности трудоспособного населения в трудоспособном возрасте</t>
  </si>
  <si>
    <t>Наименование показателя, 
единица измерения</t>
  </si>
  <si>
    <t>2015
отчет</t>
  </si>
  <si>
    <t>Факт за 2016 год</t>
  </si>
  <si>
    <t>значение (отчет за 2016 год)</t>
  </si>
  <si>
    <t>в процентах к соотвтетсву-ющему периоду прошлого года (отчет 2016 года в % к отчету 2015 года)</t>
  </si>
  <si>
    <t xml:space="preserve">Численность постоянного населения  
(на конец года) - всего, тыс. человек                                                          </t>
  </si>
  <si>
    <t>Прибыль прибыльных по кругу крупных и средних предприятий, млн. рублей</t>
  </si>
  <si>
    <t xml:space="preserve">                  </t>
  </si>
  <si>
    <t>Убыток предприятий по кругу крупных и средних предприятий, млн. рублей</t>
  </si>
  <si>
    <t>Фонд оплаты труда по кругу крупных и средних предприятий, млн. рублей</t>
  </si>
  <si>
    <t>Среднемесячная начисленная заработная плата по кругу крупных и средних предприятий, рублей</t>
  </si>
  <si>
    <t>Промышленная деятельность:</t>
  </si>
  <si>
    <t>9.1</t>
  </si>
  <si>
    <t>9.1.1</t>
  </si>
  <si>
    <t>9.1.2</t>
  </si>
  <si>
    <t>мука, тыс.тонн</t>
  </si>
  <si>
    <t>Производство основных видов продукции:</t>
  </si>
  <si>
    <t>хлеб и хлебобулочные изделия, тонн</t>
  </si>
  <si>
    <t>мясо и мясопродукты, тонн</t>
  </si>
  <si>
    <t>колбасные изделия, тонн</t>
  </si>
  <si>
    <t>кондитерские изделия, тонн</t>
  </si>
  <si>
    <t>крупа, тонн</t>
  </si>
  <si>
    <t>9.2</t>
  </si>
  <si>
    <t>Сельскохозяйственное производство:</t>
  </si>
  <si>
    <t>10.</t>
  </si>
  <si>
    <t>Объем производства продукции сельского хозяйства по кругу крупных и средних предприятий, млн. рублей</t>
  </si>
  <si>
    <t>Производство основных видов сельскохозяйственной продукции:</t>
  </si>
  <si>
    <t>10.1</t>
  </si>
  <si>
    <t>сахарная свекла, тыс. тонн</t>
  </si>
  <si>
    <t>подсолнечник  (в весе после доработки), тыс. тонн</t>
  </si>
  <si>
    <t>скот и птица (в живом весе) - всего, тыс. тонн</t>
  </si>
  <si>
    <t>молоко - всего, тыс. тонн</t>
  </si>
  <si>
    <t>Потребительский рынок товаров и услуг:</t>
  </si>
  <si>
    <t>11.</t>
  </si>
  <si>
    <t>11.1</t>
  </si>
  <si>
    <t>11.2</t>
  </si>
  <si>
    <t>11.3</t>
  </si>
  <si>
    <t>10.2</t>
  </si>
  <si>
    <t>Инвестиционная деятельность, строительство:</t>
  </si>
  <si>
    <t>12.</t>
  </si>
  <si>
    <t>Объем инвестиций в основной капитал за счет всех источников финансирования по кругу крупных и средних предприятий, млн. рублей</t>
  </si>
  <si>
    <t>Объем работ по виду деятельности «строительство» по кругу крупных и средних предприятий, млн. рублей</t>
  </si>
  <si>
    <t>12.1</t>
  </si>
  <si>
    <t>12.2</t>
  </si>
  <si>
    <t>12.3</t>
  </si>
  <si>
    <t>Глава 
муниципального тобразования 
Щербиновский район</t>
  </si>
  <si>
    <t>С.Ю. Цирульник</t>
  </si>
  <si>
    <t>Социальная сфера:</t>
  </si>
  <si>
    <t>13.</t>
  </si>
  <si>
    <t>Численность детей в учреждениях детского дошкольного образования, человек</t>
  </si>
  <si>
    <t>Численность учащихся в учреждениях общего образования, тыс. человек</t>
  </si>
  <si>
    <t>Количество групп альтернативных моделей дошкольного образования, единиц</t>
  </si>
  <si>
    <t>13.2</t>
  </si>
  <si>
    <t>Средняя обеспеченность населения:</t>
  </si>
  <si>
    <t>13.1.1</t>
  </si>
  <si>
    <t>13.1.2</t>
  </si>
  <si>
    <t>13.1.3</t>
  </si>
  <si>
    <t>жильем на конец года, кв. метров на человека</t>
  </si>
  <si>
    <t>больничными койками, коек на 10 тыс. жителей</t>
  </si>
  <si>
    <t>амбулаторно-поликлиническими учреждениями, посещений в смену на 10 тыс. жителей</t>
  </si>
  <si>
    <t>врачами, человек на 10 тыс. населения</t>
  </si>
  <si>
    <t>средним медицинским персоналом, 
человек на 10 тыс. населения</t>
  </si>
  <si>
    <t>дошкольными  учреждениями, мест на 1000 детей дошкольного возраста</t>
  </si>
  <si>
    <t>13.2.1</t>
  </si>
  <si>
    <t>13.2.2</t>
  </si>
  <si>
    <t>13.3.3</t>
  </si>
  <si>
    <t>13.3.4</t>
  </si>
  <si>
    <t>13.3.5</t>
  </si>
  <si>
    <t>13.3.6</t>
  </si>
  <si>
    <t>2016
план</t>
  </si>
  <si>
    <t>Плановый темп роста (план 
2016 года               в % к  отчету 
2015 года)</t>
  </si>
  <si>
    <t>процент выполнения (отчет 2016 года в % к плану 2016 года)</t>
  </si>
  <si>
    <t>Отчет о выполнении индикативного плана социально-экономического развития 
муниципального образования Щербиновский район на 2016 год и на плановый период 
2017 и 2018 годов за 2016 год</t>
  </si>
  <si>
    <t>Прибыль (убыток) - сальдо, по кругу крупных и средних предприятий, млн. рублей</t>
  </si>
  <si>
    <t xml:space="preserve">Численность занятых в экономике, тыс. человек                                                             </t>
  </si>
  <si>
    <t>Объем отгруженной продукции (работ, услуг) по кругу крупных и средних предприятий, млн.рублей</t>
  </si>
  <si>
    <t>Обрабатывающие производства по кругу крупных и средних предприятий, млн. рублей</t>
  </si>
  <si>
    <t>Производство и распределение электроэнергии, газа и воды по кругу крупных и средних предприятий, млн. рублей</t>
  </si>
  <si>
    <t xml:space="preserve">Ввод жилых домов за счет всех источников финансирования-всего, тыс. кв. метров </t>
  </si>
  <si>
    <t>Оборот розничной торговли по кругу крупных и средних предприятий, млн. рублей</t>
  </si>
  <si>
    <t>Оборот общественного питания по кругу крупных и средних предприятий, млн. рублей</t>
  </si>
  <si>
    <t>Объем услуг транспорта по кругу крупных и средних предприятий, млн. рублей</t>
  </si>
  <si>
    <t>зерно (в весе после доработки), тыс. тонн</t>
  </si>
  <si>
    <t>ПРИЛОЖЕНИЕ № 1
к решению Совета
муниципального образования
Щербиновский район
от 26.04.2017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</si>
</sst>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 applyFill="1"/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5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0" fontId="4" fillId="0" borderId="0" xfId="0" applyFont="1" applyFill="1"/>
    <xf numFmtId="0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6" fillId="0" borderId="0" xfId="0" applyFont="1" applyFill="1"/>
    <xf numFmtId="0" fontId="0" fillId="0" borderId="0" xfId="0" applyNumberFormat="1" applyFill="1" applyAlignment="1">
      <alignment horizontal="center" vertical="center"/>
    </xf>
    <xf numFmtId="164" fontId="2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5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BreakPreview" zoomScale="85" zoomScaleNormal="100" workbookViewId="0">
      <pane ySplit="6" topLeftCell="A7" activePane="bottomLeft" state="frozen"/>
      <selection pane="bottomLeft" activeCell="F1" sqref="F1:H1"/>
    </sheetView>
  </sheetViews>
  <sheetFormatPr defaultRowHeight="15" x14ac:dyDescent="0.25"/>
  <cols>
    <col min="1" max="1" width="5.85546875" style="18" customWidth="1"/>
    <col min="2" max="2" width="53" style="16" customWidth="1"/>
    <col min="3" max="3" width="10.85546875" style="16" customWidth="1"/>
    <col min="4" max="4" width="10" style="16" customWidth="1"/>
    <col min="5" max="5" width="12.28515625" style="16" customWidth="1"/>
    <col min="6" max="6" width="11.7109375" style="16" customWidth="1"/>
    <col min="7" max="7" width="17.7109375" style="16" customWidth="1"/>
    <col min="8" max="8" width="12.85546875" style="16" customWidth="1"/>
    <col min="9" max="16384" width="9.140625" style="16"/>
  </cols>
  <sheetData>
    <row r="1" spans="1:8" s="1" customFormat="1" ht="114" customHeight="1" x14ac:dyDescent="0.3">
      <c r="A1" s="7"/>
      <c r="B1" s="1" t="s">
        <v>9</v>
      </c>
      <c r="F1" s="22" t="s">
        <v>85</v>
      </c>
      <c r="G1" s="23"/>
      <c r="H1" s="23"/>
    </row>
    <row r="2" spans="1:8" s="1" customFormat="1" ht="18" customHeight="1" x14ac:dyDescent="0.3">
      <c r="A2" s="7"/>
    </row>
    <row r="3" spans="1:8" s="1" customFormat="1" ht="58.5" customHeight="1" x14ac:dyDescent="0.3">
      <c r="A3" s="22" t="s">
        <v>74</v>
      </c>
      <c r="B3" s="23"/>
      <c r="C3" s="23"/>
      <c r="D3" s="23"/>
      <c r="E3" s="23"/>
      <c r="F3" s="23"/>
      <c r="G3" s="23"/>
      <c r="H3" s="23"/>
    </row>
    <row r="4" spans="1:8" s="1" customFormat="1" ht="9" customHeight="1" x14ac:dyDescent="0.3">
      <c r="A4" s="7"/>
    </row>
    <row r="5" spans="1:8" s="2" customFormat="1" ht="27" customHeight="1" x14ac:dyDescent="0.25">
      <c r="A5" s="28" t="s">
        <v>0</v>
      </c>
      <c r="B5" s="27" t="s">
        <v>2</v>
      </c>
      <c r="C5" s="27" t="s">
        <v>3</v>
      </c>
      <c r="D5" s="27" t="s">
        <v>71</v>
      </c>
      <c r="E5" s="27" t="s">
        <v>72</v>
      </c>
      <c r="F5" s="29" t="s">
        <v>4</v>
      </c>
      <c r="G5" s="30"/>
      <c r="H5" s="31"/>
    </row>
    <row r="6" spans="1:8" s="2" customFormat="1" ht="145.5" customHeight="1" x14ac:dyDescent="0.25">
      <c r="A6" s="28"/>
      <c r="B6" s="27"/>
      <c r="C6" s="27"/>
      <c r="D6" s="27"/>
      <c r="E6" s="27"/>
      <c r="F6" s="21" t="s">
        <v>5</v>
      </c>
      <c r="G6" s="21" t="s">
        <v>6</v>
      </c>
      <c r="H6" s="21" t="s">
        <v>73</v>
      </c>
    </row>
    <row r="7" spans="1:8" s="4" customFormat="1" ht="15.75" x14ac:dyDescent="0.25">
      <c r="A7" s="8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s="10" customFormat="1" ht="31.5" x14ac:dyDescent="0.25">
      <c r="A8" s="8">
        <v>1</v>
      </c>
      <c r="B8" s="5" t="s">
        <v>7</v>
      </c>
      <c r="C8" s="19">
        <v>36.340000000000003</v>
      </c>
      <c r="D8" s="9">
        <v>36.1</v>
      </c>
      <c r="E8" s="9">
        <v>99.4</v>
      </c>
      <c r="F8" s="9">
        <v>36.109000000000002</v>
      </c>
      <c r="G8" s="9">
        <f>F8/C8*100</f>
        <v>99.364336818932301</v>
      </c>
      <c r="H8" s="9">
        <f>F8/D8*100</f>
        <v>100.02493074792244</v>
      </c>
    </row>
    <row r="9" spans="1:8" s="10" customFormat="1" ht="15.75" x14ac:dyDescent="0.25">
      <c r="A9" s="8">
        <v>2</v>
      </c>
      <c r="B9" s="5" t="s">
        <v>76</v>
      </c>
      <c r="C9" s="19">
        <v>13.1</v>
      </c>
      <c r="D9" s="9">
        <v>13</v>
      </c>
      <c r="E9" s="9">
        <v>99.2</v>
      </c>
      <c r="F9" s="9">
        <v>12.9</v>
      </c>
      <c r="G9" s="9">
        <f t="shared" ref="G9:G53" si="0">F9/C9*100</f>
        <v>98.473282442748101</v>
      </c>
      <c r="H9" s="9">
        <f t="shared" ref="H9:H53" si="1">F9/D9*100</f>
        <v>99.230769230769226</v>
      </c>
    </row>
    <row r="10" spans="1:8" s="10" customFormat="1" ht="47.25" x14ac:dyDescent="0.25">
      <c r="A10" s="8">
        <v>3</v>
      </c>
      <c r="B10" s="5" t="s">
        <v>1</v>
      </c>
      <c r="C10" s="19">
        <v>1.2</v>
      </c>
      <c r="D10" s="9">
        <v>1.2</v>
      </c>
      <c r="E10" s="9">
        <v>108.3</v>
      </c>
      <c r="F10" s="9">
        <v>1.2</v>
      </c>
      <c r="G10" s="9">
        <f t="shared" si="0"/>
        <v>100</v>
      </c>
      <c r="H10" s="9">
        <f t="shared" si="1"/>
        <v>100</v>
      </c>
    </row>
    <row r="11" spans="1:8" s="10" customFormat="1" ht="33" customHeight="1" x14ac:dyDescent="0.25">
      <c r="A11" s="8">
        <v>4</v>
      </c>
      <c r="B11" s="5" t="s">
        <v>8</v>
      </c>
      <c r="C11" s="19">
        <v>1655.8</v>
      </c>
      <c r="D11" s="9">
        <v>1120.5</v>
      </c>
      <c r="E11" s="9">
        <v>102.4</v>
      </c>
      <c r="F11" s="9">
        <v>1667</v>
      </c>
      <c r="G11" s="9">
        <f t="shared" si="0"/>
        <v>100.67641019446793</v>
      </c>
      <c r="H11" s="9">
        <f t="shared" si="1"/>
        <v>148.77286925479694</v>
      </c>
    </row>
    <row r="12" spans="1:8" s="10" customFormat="1" ht="31.5" x14ac:dyDescent="0.25">
      <c r="A12" s="8">
        <v>5</v>
      </c>
      <c r="B12" s="5" t="s">
        <v>10</v>
      </c>
      <c r="C12" s="19">
        <v>33.1</v>
      </c>
      <c r="D12" s="9">
        <v>8.9</v>
      </c>
      <c r="E12" s="9">
        <v>32.200000000000003</v>
      </c>
      <c r="F12" s="9">
        <v>10.8</v>
      </c>
      <c r="G12" s="9">
        <f t="shared" si="0"/>
        <v>32.628398791540789</v>
      </c>
      <c r="H12" s="9">
        <f t="shared" si="1"/>
        <v>121.34831460674158</v>
      </c>
    </row>
    <row r="13" spans="1:8" s="10" customFormat="1" ht="33" customHeight="1" x14ac:dyDescent="0.25">
      <c r="A13" s="8">
        <v>6</v>
      </c>
      <c r="B13" s="5" t="s">
        <v>75</v>
      </c>
      <c r="C13" s="19">
        <v>1622.8</v>
      </c>
      <c r="D13" s="9">
        <v>1111.5999999999999</v>
      </c>
      <c r="E13" s="9">
        <v>104.2</v>
      </c>
      <c r="F13" s="9">
        <v>1656.2</v>
      </c>
      <c r="G13" s="9">
        <f t="shared" si="0"/>
        <v>102.05817106236135</v>
      </c>
      <c r="H13" s="9">
        <f t="shared" si="1"/>
        <v>148.99244332493703</v>
      </c>
    </row>
    <row r="14" spans="1:8" s="10" customFormat="1" ht="31.5" x14ac:dyDescent="0.25">
      <c r="A14" s="8">
        <v>7</v>
      </c>
      <c r="B14" s="5" t="s">
        <v>11</v>
      </c>
      <c r="C14" s="19">
        <v>1912</v>
      </c>
      <c r="D14" s="9">
        <v>2120.8000000000002</v>
      </c>
      <c r="E14" s="9">
        <v>107.7</v>
      </c>
      <c r="F14" s="9">
        <v>2003.78</v>
      </c>
      <c r="G14" s="9">
        <f t="shared" si="0"/>
        <v>104.80020920502091</v>
      </c>
      <c r="H14" s="9">
        <f t="shared" si="1"/>
        <v>94.48227084119199</v>
      </c>
    </row>
    <row r="15" spans="1:8" s="10" customFormat="1" ht="33.75" customHeight="1" x14ac:dyDescent="0.25">
      <c r="A15" s="8">
        <v>8</v>
      </c>
      <c r="B15" s="5" t="s">
        <v>12</v>
      </c>
      <c r="C15" s="19">
        <v>23720.400000000001</v>
      </c>
      <c r="D15" s="9">
        <v>25939.3</v>
      </c>
      <c r="E15" s="9">
        <v>106.7</v>
      </c>
      <c r="F15" s="9">
        <v>25371</v>
      </c>
      <c r="G15" s="9">
        <f t="shared" si="0"/>
        <v>106.9585673091516</v>
      </c>
      <c r="H15" s="9">
        <f t="shared" si="1"/>
        <v>97.809115897499169</v>
      </c>
    </row>
    <row r="16" spans="1:8" s="10" customFormat="1" ht="19.5" customHeight="1" x14ac:dyDescent="0.25">
      <c r="A16" s="11">
        <v>9</v>
      </c>
      <c r="B16" s="6" t="s">
        <v>13</v>
      </c>
      <c r="C16" s="20"/>
      <c r="D16" s="9"/>
      <c r="E16" s="9"/>
      <c r="F16" s="9"/>
      <c r="G16" s="9"/>
      <c r="H16" s="9"/>
    </row>
    <row r="17" spans="1:8" s="10" customFormat="1" ht="30.75" customHeight="1" x14ac:dyDescent="0.25">
      <c r="A17" s="12" t="s">
        <v>14</v>
      </c>
      <c r="B17" s="5" t="s">
        <v>77</v>
      </c>
      <c r="C17" s="19">
        <v>319.10000000000002</v>
      </c>
      <c r="D17" s="9">
        <v>381</v>
      </c>
      <c r="E17" s="9">
        <v>101.3</v>
      </c>
      <c r="F17" s="9">
        <v>307.10000000000002</v>
      </c>
      <c r="G17" s="9">
        <f t="shared" si="0"/>
        <v>96.239423378251331</v>
      </c>
      <c r="H17" s="9">
        <f t="shared" si="1"/>
        <v>80.60367454068242</v>
      </c>
    </row>
    <row r="18" spans="1:8" s="10" customFormat="1" ht="31.5" x14ac:dyDescent="0.25">
      <c r="A18" s="12" t="s">
        <v>15</v>
      </c>
      <c r="B18" s="5" t="s">
        <v>78</v>
      </c>
      <c r="C18" s="19">
        <v>218.6</v>
      </c>
      <c r="D18" s="9">
        <v>268.3</v>
      </c>
      <c r="E18" s="9">
        <v>101.8</v>
      </c>
      <c r="F18" s="9">
        <v>206.3</v>
      </c>
      <c r="G18" s="9">
        <f t="shared" si="0"/>
        <v>94.3732845379689</v>
      </c>
      <c r="H18" s="9">
        <f t="shared" si="1"/>
        <v>76.891539321654861</v>
      </c>
    </row>
    <row r="19" spans="1:8" s="10" customFormat="1" ht="49.5" customHeight="1" x14ac:dyDescent="0.25">
      <c r="A19" s="12" t="s">
        <v>16</v>
      </c>
      <c r="B19" s="5" t="s">
        <v>79</v>
      </c>
      <c r="C19" s="19">
        <v>100.5</v>
      </c>
      <c r="D19" s="9">
        <v>112.7</v>
      </c>
      <c r="E19" s="9">
        <v>100.1</v>
      </c>
      <c r="F19" s="9">
        <v>100.8</v>
      </c>
      <c r="G19" s="9">
        <f t="shared" si="0"/>
        <v>100.29850746268656</v>
      </c>
      <c r="H19" s="9">
        <f t="shared" si="1"/>
        <v>89.440993788819867</v>
      </c>
    </row>
    <row r="20" spans="1:8" s="10" customFormat="1" ht="15.75" customHeight="1" x14ac:dyDescent="0.25">
      <c r="A20" s="13" t="s">
        <v>24</v>
      </c>
      <c r="B20" s="6" t="s">
        <v>18</v>
      </c>
      <c r="C20" s="19"/>
      <c r="D20" s="9"/>
      <c r="E20" s="9"/>
      <c r="F20" s="9"/>
      <c r="G20" s="9"/>
      <c r="H20" s="9"/>
    </row>
    <row r="21" spans="1:8" s="10" customFormat="1" ht="15.75" x14ac:dyDescent="0.25">
      <c r="A21" s="12"/>
      <c r="B21" s="5" t="s">
        <v>17</v>
      </c>
      <c r="C21" s="19">
        <v>2.5</v>
      </c>
      <c r="D21" s="9">
        <v>2.6</v>
      </c>
      <c r="E21" s="9">
        <v>101.9</v>
      </c>
      <c r="F21" s="9">
        <v>2.4620000000000002</v>
      </c>
      <c r="G21" s="9">
        <f t="shared" si="0"/>
        <v>98.480000000000018</v>
      </c>
      <c r="H21" s="9">
        <f t="shared" si="1"/>
        <v>94.692307692307693</v>
      </c>
    </row>
    <row r="22" spans="1:8" s="10" customFormat="1" ht="15.75" x14ac:dyDescent="0.25">
      <c r="A22" s="12"/>
      <c r="B22" s="5" t="s">
        <v>19</v>
      </c>
      <c r="C22" s="19">
        <v>1268.27</v>
      </c>
      <c r="D22" s="9">
        <v>1357</v>
      </c>
      <c r="E22" s="9">
        <v>103</v>
      </c>
      <c r="F22" s="9">
        <v>1228.9000000000001</v>
      </c>
      <c r="G22" s="9">
        <f t="shared" si="0"/>
        <v>96.895771405142455</v>
      </c>
      <c r="H22" s="9">
        <f t="shared" si="1"/>
        <v>90.560058953574057</v>
      </c>
    </row>
    <row r="23" spans="1:8" s="10" customFormat="1" ht="15.75" x14ac:dyDescent="0.25">
      <c r="A23" s="12"/>
      <c r="B23" s="5" t="s">
        <v>20</v>
      </c>
      <c r="C23" s="19">
        <v>326.39999999999998</v>
      </c>
      <c r="D23" s="9">
        <v>410.4</v>
      </c>
      <c r="E23" s="9">
        <v>101.9</v>
      </c>
      <c r="F23" s="9">
        <v>331.9</v>
      </c>
      <c r="G23" s="9">
        <f t="shared" si="0"/>
        <v>101.68504901960785</v>
      </c>
      <c r="H23" s="9">
        <f t="shared" si="1"/>
        <v>80.872319688109158</v>
      </c>
    </row>
    <row r="24" spans="1:8" s="10" customFormat="1" ht="15.75" x14ac:dyDescent="0.25">
      <c r="A24" s="12"/>
      <c r="B24" s="5" t="s">
        <v>21</v>
      </c>
      <c r="C24" s="19">
        <v>140.4</v>
      </c>
      <c r="D24" s="9">
        <v>145.66999999999999</v>
      </c>
      <c r="E24" s="9">
        <v>100.9</v>
      </c>
      <c r="F24" s="9">
        <v>115.3</v>
      </c>
      <c r="G24" s="9">
        <f t="shared" si="0"/>
        <v>82.122507122507116</v>
      </c>
      <c r="H24" s="9">
        <f t="shared" si="1"/>
        <v>79.151506830507316</v>
      </c>
    </row>
    <row r="25" spans="1:8" s="10" customFormat="1" ht="15.75" x14ac:dyDescent="0.25">
      <c r="A25" s="12"/>
      <c r="B25" s="5" t="s">
        <v>22</v>
      </c>
      <c r="C25" s="19">
        <v>250.5</v>
      </c>
      <c r="D25" s="9">
        <v>263.60000000000002</v>
      </c>
      <c r="E25" s="9">
        <v>107</v>
      </c>
      <c r="F25" s="9">
        <v>275.3</v>
      </c>
      <c r="G25" s="9">
        <f t="shared" si="0"/>
        <v>109.9001996007984</v>
      </c>
      <c r="H25" s="9">
        <f t="shared" si="1"/>
        <v>104.43854324734446</v>
      </c>
    </row>
    <row r="26" spans="1:8" s="10" customFormat="1" ht="15.75" x14ac:dyDescent="0.25">
      <c r="A26" s="12"/>
      <c r="B26" s="5" t="s">
        <v>23</v>
      </c>
      <c r="C26" s="19">
        <v>36.5</v>
      </c>
      <c r="D26" s="9">
        <v>52.1</v>
      </c>
      <c r="E26" s="9">
        <v>100.2</v>
      </c>
      <c r="F26" s="9">
        <v>42.3</v>
      </c>
      <c r="G26" s="9">
        <f t="shared" si="0"/>
        <v>115.89041095890411</v>
      </c>
      <c r="H26" s="9">
        <f t="shared" si="1"/>
        <v>81.19001919385795</v>
      </c>
    </row>
    <row r="27" spans="1:8" s="10" customFormat="1" ht="15.75" customHeight="1" x14ac:dyDescent="0.25">
      <c r="A27" s="13" t="s">
        <v>26</v>
      </c>
      <c r="B27" s="6" t="s">
        <v>25</v>
      </c>
      <c r="C27" s="19"/>
      <c r="D27" s="9"/>
      <c r="E27" s="9"/>
      <c r="F27" s="9"/>
      <c r="G27" s="9"/>
      <c r="H27" s="9"/>
    </row>
    <row r="28" spans="1:8" s="10" customFormat="1" ht="47.25" x14ac:dyDescent="0.25">
      <c r="A28" s="12" t="s">
        <v>29</v>
      </c>
      <c r="B28" s="5" t="s">
        <v>27</v>
      </c>
      <c r="C28" s="19">
        <v>7578.2</v>
      </c>
      <c r="D28" s="9">
        <v>6484.4</v>
      </c>
      <c r="E28" s="9">
        <v>100.2</v>
      </c>
      <c r="F28" s="9">
        <v>5749.9</v>
      </c>
      <c r="G28" s="9">
        <f t="shared" si="0"/>
        <v>75.874218152067769</v>
      </c>
      <c r="H28" s="9">
        <f t="shared" si="1"/>
        <v>88.672814755412986</v>
      </c>
    </row>
    <row r="29" spans="1:8" s="10" customFormat="1" ht="31.5" x14ac:dyDescent="0.25">
      <c r="A29" s="13" t="s">
        <v>39</v>
      </c>
      <c r="B29" s="6" t="s">
        <v>28</v>
      </c>
      <c r="C29" s="19"/>
      <c r="D29" s="9"/>
      <c r="E29" s="9"/>
      <c r="F29" s="9"/>
      <c r="G29" s="9"/>
      <c r="H29" s="9"/>
    </row>
    <row r="30" spans="1:8" s="10" customFormat="1" ht="15.75" x14ac:dyDescent="0.25">
      <c r="A30" s="12"/>
      <c r="B30" s="5" t="s">
        <v>84</v>
      </c>
      <c r="C30" s="19">
        <v>416.3</v>
      </c>
      <c r="D30" s="9">
        <v>360</v>
      </c>
      <c r="E30" s="9">
        <v>100.4</v>
      </c>
      <c r="F30" s="9">
        <v>411.1</v>
      </c>
      <c r="G30" s="9">
        <f t="shared" si="0"/>
        <v>98.750900792697564</v>
      </c>
      <c r="H30" s="9">
        <f t="shared" si="1"/>
        <v>114.19444444444444</v>
      </c>
    </row>
    <row r="31" spans="1:8" s="10" customFormat="1" ht="15.75" x14ac:dyDescent="0.25">
      <c r="A31" s="12"/>
      <c r="B31" s="5" t="s">
        <v>30</v>
      </c>
      <c r="C31" s="19">
        <v>169.2</v>
      </c>
      <c r="D31" s="9">
        <v>142.6</v>
      </c>
      <c r="E31" s="9">
        <v>100.4</v>
      </c>
      <c r="F31" s="9">
        <v>192.3</v>
      </c>
      <c r="G31" s="9">
        <f t="shared" si="0"/>
        <v>113.65248226950355</v>
      </c>
      <c r="H31" s="9">
        <f t="shared" si="1"/>
        <v>134.85273492286117</v>
      </c>
    </row>
    <row r="32" spans="1:8" s="10" customFormat="1" ht="15.75" x14ac:dyDescent="0.25">
      <c r="A32" s="12"/>
      <c r="B32" s="5" t="s">
        <v>31</v>
      </c>
      <c r="C32" s="19">
        <v>36.5</v>
      </c>
      <c r="D32" s="9">
        <v>35.299999999999997</v>
      </c>
      <c r="E32" s="9">
        <v>100.3</v>
      </c>
      <c r="F32" s="9">
        <v>38.4</v>
      </c>
      <c r="G32" s="9">
        <f t="shared" si="0"/>
        <v>105.20547945205479</v>
      </c>
      <c r="H32" s="9">
        <f t="shared" si="1"/>
        <v>108.78186968838529</v>
      </c>
    </row>
    <row r="33" spans="1:8" s="10" customFormat="1" ht="15.75" x14ac:dyDescent="0.25">
      <c r="A33" s="12"/>
      <c r="B33" s="5" t="s">
        <v>32</v>
      </c>
      <c r="C33" s="19">
        <v>20.6</v>
      </c>
      <c r="D33" s="9">
        <v>20.399999999999999</v>
      </c>
      <c r="E33" s="9">
        <v>100</v>
      </c>
      <c r="F33" s="9">
        <v>21.74</v>
      </c>
      <c r="G33" s="9">
        <f t="shared" si="0"/>
        <v>105.53398058252425</v>
      </c>
      <c r="H33" s="9">
        <f t="shared" si="1"/>
        <v>106.56862745098039</v>
      </c>
    </row>
    <row r="34" spans="1:8" s="10" customFormat="1" ht="15.75" x14ac:dyDescent="0.25">
      <c r="A34" s="12"/>
      <c r="B34" s="5" t="s">
        <v>33</v>
      </c>
      <c r="C34" s="19">
        <v>52.6</v>
      </c>
      <c r="D34" s="9">
        <v>51.6</v>
      </c>
      <c r="E34" s="9">
        <v>100.4</v>
      </c>
      <c r="F34" s="9">
        <v>55.3</v>
      </c>
      <c r="G34" s="9">
        <f t="shared" si="0"/>
        <v>105.13307984790873</v>
      </c>
      <c r="H34" s="9">
        <f t="shared" si="1"/>
        <v>107.1705426356589</v>
      </c>
    </row>
    <row r="35" spans="1:8" s="10" customFormat="1" ht="15.75" x14ac:dyDescent="0.25">
      <c r="A35" s="13" t="s">
        <v>35</v>
      </c>
      <c r="B35" s="6" t="s">
        <v>34</v>
      </c>
      <c r="C35" s="19"/>
      <c r="D35" s="9"/>
      <c r="E35" s="9"/>
      <c r="F35" s="9"/>
      <c r="G35" s="9"/>
      <c r="H35" s="9"/>
    </row>
    <row r="36" spans="1:8" s="10" customFormat="1" ht="31.5" x14ac:dyDescent="0.25">
      <c r="A36" s="12" t="s">
        <v>36</v>
      </c>
      <c r="B36" s="5" t="s">
        <v>83</v>
      </c>
      <c r="C36" s="19">
        <v>1.4710000000000001</v>
      </c>
      <c r="D36" s="9">
        <v>1.65</v>
      </c>
      <c r="E36" s="9">
        <v>100.6</v>
      </c>
      <c r="F36" s="9">
        <v>1.34</v>
      </c>
      <c r="G36" s="9">
        <f t="shared" si="0"/>
        <v>91.094493541808291</v>
      </c>
      <c r="H36" s="9">
        <f t="shared" si="1"/>
        <v>81.212121212121218</v>
      </c>
    </row>
    <row r="37" spans="1:8" s="10" customFormat="1" ht="31.5" x14ac:dyDescent="0.25">
      <c r="A37" s="12" t="s">
        <v>37</v>
      </c>
      <c r="B37" s="5" t="s">
        <v>81</v>
      </c>
      <c r="C37" s="19">
        <v>896.9</v>
      </c>
      <c r="D37" s="9">
        <v>885.8</v>
      </c>
      <c r="E37" s="9">
        <v>103</v>
      </c>
      <c r="F37" s="9">
        <v>823.6</v>
      </c>
      <c r="G37" s="9">
        <f t="shared" si="0"/>
        <v>91.827405507860419</v>
      </c>
      <c r="H37" s="9">
        <f t="shared" si="1"/>
        <v>92.978098893655456</v>
      </c>
    </row>
    <row r="38" spans="1:8" s="10" customFormat="1" ht="31.5" x14ac:dyDescent="0.25">
      <c r="A38" s="12" t="s">
        <v>38</v>
      </c>
      <c r="B38" s="5" t="s">
        <v>82</v>
      </c>
      <c r="C38" s="19">
        <v>27.4</v>
      </c>
      <c r="D38" s="9">
        <v>27.2</v>
      </c>
      <c r="E38" s="9">
        <v>104</v>
      </c>
      <c r="F38" s="9">
        <v>21.8</v>
      </c>
      <c r="G38" s="9">
        <f t="shared" si="0"/>
        <v>79.56204379562044</v>
      </c>
      <c r="H38" s="9">
        <f t="shared" si="1"/>
        <v>80.14705882352942</v>
      </c>
    </row>
    <row r="39" spans="1:8" s="10" customFormat="1" ht="15.75" x14ac:dyDescent="0.25">
      <c r="A39" s="13" t="s">
        <v>41</v>
      </c>
      <c r="B39" s="6" t="s">
        <v>40</v>
      </c>
      <c r="C39" s="19"/>
      <c r="D39" s="9"/>
      <c r="E39" s="9"/>
      <c r="F39" s="9"/>
      <c r="G39" s="9"/>
      <c r="H39" s="9"/>
    </row>
    <row r="40" spans="1:8" s="10" customFormat="1" ht="47.25" x14ac:dyDescent="0.25">
      <c r="A40" s="12" t="s">
        <v>44</v>
      </c>
      <c r="B40" s="5" t="s">
        <v>42</v>
      </c>
      <c r="C40" s="19">
        <v>792.5</v>
      </c>
      <c r="D40" s="9">
        <v>625.6</v>
      </c>
      <c r="E40" s="9">
        <v>100.3</v>
      </c>
      <c r="F40" s="9">
        <v>1141.5</v>
      </c>
      <c r="G40" s="9">
        <f t="shared" si="0"/>
        <v>144.03785488958991</v>
      </c>
      <c r="H40" s="9">
        <f t="shared" si="1"/>
        <v>182.46483375959079</v>
      </c>
    </row>
    <row r="41" spans="1:8" s="10" customFormat="1" ht="47.25" x14ac:dyDescent="0.25">
      <c r="A41" s="12" t="s">
        <v>45</v>
      </c>
      <c r="B41" s="5" t="s">
        <v>43</v>
      </c>
      <c r="C41" s="19">
        <v>16.399999999999999</v>
      </c>
      <c r="D41" s="9">
        <v>37</v>
      </c>
      <c r="E41" s="9">
        <v>101</v>
      </c>
      <c r="F41" s="9">
        <v>24.8</v>
      </c>
      <c r="G41" s="9">
        <f t="shared" si="0"/>
        <v>151.21951219512198</v>
      </c>
      <c r="H41" s="9">
        <f t="shared" si="1"/>
        <v>67.027027027027032</v>
      </c>
    </row>
    <row r="42" spans="1:8" s="10" customFormat="1" ht="31.5" x14ac:dyDescent="0.25">
      <c r="A42" s="12" t="s">
        <v>46</v>
      </c>
      <c r="B42" s="5" t="s">
        <v>80</v>
      </c>
      <c r="C42" s="19">
        <v>4.8</v>
      </c>
      <c r="D42" s="9">
        <v>6.5</v>
      </c>
      <c r="E42" s="9">
        <v>101.6</v>
      </c>
      <c r="F42" s="9">
        <v>6.8</v>
      </c>
      <c r="G42" s="9">
        <f t="shared" si="0"/>
        <v>141.66666666666669</v>
      </c>
      <c r="H42" s="9">
        <f t="shared" si="1"/>
        <v>104.61538461538463</v>
      </c>
    </row>
    <row r="43" spans="1:8" s="10" customFormat="1" ht="15.75" x14ac:dyDescent="0.25">
      <c r="A43" s="13" t="s">
        <v>50</v>
      </c>
      <c r="B43" s="6" t="s">
        <v>49</v>
      </c>
      <c r="C43" s="19"/>
      <c r="D43" s="9"/>
      <c r="E43" s="9"/>
      <c r="F43" s="9"/>
      <c r="G43" s="9"/>
      <c r="H43" s="9"/>
    </row>
    <row r="44" spans="1:8" s="10" customFormat="1" ht="31.5" x14ac:dyDescent="0.25">
      <c r="A44" s="12" t="s">
        <v>56</v>
      </c>
      <c r="B44" s="5" t="s">
        <v>51</v>
      </c>
      <c r="C44" s="19">
        <v>1600</v>
      </c>
      <c r="D44" s="9">
        <v>1685</v>
      </c>
      <c r="E44" s="9">
        <v>100.3</v>
      </c>
      <c r="F44" s="9">
        <v>1569</v>
      </c>
      <c r="G44" s="9">
        <f t="shared" si="0"/>
        <v>98.0625</v>
      </c>
      <c r="H44" s="9">
        <f t="shared" si="1"/>
        <v>93.115727002967361</v>
      </c>
    </row>
    <row r="45" spans="1:8" s="10" customFormat="1" ht="31.5" x14ac:dyDescent="0.25">
      <c r="A45" s="12" t="s">
        <v>57</v>
      </c>
      <c r="B45" s="5" t="s">
        <v>52</v>
      </c>
      <c r="C45" s="19">
        <v>3.8</v>
      </c>
      <c r="D45" s="9">
        <v>3.8</v>
      </c>
      <c r="E45" s="9">
        <v>100</v>
      </c>
      <c r="F45" s="9">
        <v>3.6</v>
      </c>
      <c r="G45" s="9">
        <f t="shared" si="0"/>
        <v>94.736842105263165</v>
      </c>
      <c r="H45" s="9">
        <f t="shared" si="1"/>
        <v>94.736842105263165</v>
      </c>
    </row>
    <row r="46" spans="1:8" s="10" customFormat="1" ht="31.5" x14ac:dyDescent="0.25">
      <c r="A46" s="12" t="s">
        <v>58</v>
      </c>
      <c r="B46" s="5" t="s">
        <v>53</v>
      </c>
      <c r="C46" s="19">
        <v>18</v>
      </c>
      <c r="D46" s="9">
        <v>17</v>
      </c>
      <c r="E46" s="9">
        <v>100</v>
      </c>
      <c r="F46" s="9">
        <v>17</v>
      </c>
      <c r="G46" s="9">
        <f t="shared" si="0"/>
        <v>94.444444444444443</v>
      </c>
      <c r="H46" s="9">
        <f t="shared" si="1"/>
        <v>100</v>
      </c>
    </row>
    <row r="47" spans="1:8" s="10" customFormat="1" ht="15.75" x14ac:dyDescent="0.25">
      <c r="A47" s="13" t="s">
        <v>54</v>
      </c>
      <c r="B47" s="6" t="s">
        <v>55</v>
      </c>
      <c r="C47" s="19"/>
      <c r="D47" s="9"/>
      <c r="E47" s="9"/>
      <c r="F47" s="9"/>
      <c r="G47" s="9"/>
      <c r="H47" s="9"/>
    </row>
    <row r="48" spans="1:8" s="10" customFormat="1" ht="15.75" x14ac:dyDescent="0.25">
      <c r="A48" s="12" t="s">
        <v>65</v>
      </c>
      <c r="B48" s="5" t="s">
        <v>59</v>
      </c>
      <c r="C48" s="19">
        <v>26.2</v>
      </c>
      <c r="D48" s="9">
        <v>26.11</v>
      </c>
      <c r="E48" s="9">
        <v>100.4</v>
      </c>
      <c r="F48" s="9">
        <v>26.54</v>
      </c>
      <c r="G48" s="9">
        <f t="shared" si="0"/>
        <v>101.29770992366412</v>
      </c>
      <c r="H48" s="9">
        <f t="shared" si="1"/>
        <v>101.64687859057832</v>
      </c>
    </row>
    <row r="49" spans="1:8" s="10" customFormat="1" ht="31.5" x14ac:dyDescent="0.25">
      <c r="A49" s="12" t="s">
        <v>66</v>
      </c>
      <c r="B49" s="5" t="s">
        <v>64</v>
      </c>
      <c r="C49" s="19">
        <v>768.7</v>
      </c>
      <c r="D49" s="9">
        <v>763</v>
      </c>
      <c r="E49" s="9">
        <v>101.3</v>
      </c>
      <c r="F49" s="9">
        <v>761.8</v>
      </c>
      <c r="G49" s="9">
        <f t="shared" si="0"/>
        <v>99.102380642643411</v>
      </c>
      <c r="H49" s="9">
        <f t="shared" si="1"/>
        <v>99.842726081258178</v>
      </c>
    </row>
    <row r="50" spans="1:8" s="10" customFormat="1" ht="15.75" x14ac:dyDescent="0.25">
      <c r="A50" s="12" t="s">
        <v>67</v>
      </c>
      <c r="B50" s="5" t="s">
        <v>60</v>
      </c>
      <c r="C50" s="19">
        <v>45.7</v>
      </c>
      <c r="D50" s="9">
        <v>45.7</v>
      </c>
      <c r="E50" s="9">
        <v>100.2</v>
      </c>
      <c r="F50" s="9">
        <v>46</v>
      </c>
      <c r="G50" s="9">
        <f t="shared" si="0"/>
        <v>100.65645514223193</v>
      </c>
      <c r="H50" s="9">
        <f t="shared" si="1"/>
        <v>100.65645514223193</v>
      </c>
    </row>
    <row r="51" spans="1:8" s="10" customFormat="1" ht="31.5" x14ac:dyDescent="0.25">
      <c r="A51" s="12" t="s">
        <v>68</v>
      </c>
      <c r="B51" s="5" t="s">
        <v>61</v>
      </c>
      <c r="C51" s="19">
        <v>110.1</v>
      </c>
      <c r="D51" s="9">
        <v>110.1</v>
      </c>
      <c r="E51" s="9">
        <v>100.1</v>
      </c>
      <c r="F51" s="9">
        <v>120.2</v>
      </c>
      <c r="G51" s="9">
        <f t="shared" si="0"/>
        <v>109.1734786557675</v>
      </c>
      <c r="H51" s="9">
        <f t="shared" si="1"/>
        <v>109.1734786557675</v>
      </c>
    </row>
    <row r="52" spans="1:8" s="10" customFormat="1" ht="15.75" x14ac:dyDescent="0.25">
      <c r="A52" s="12" t="s">
        <v>69</v>
      </c>
      <c r="B52" s="5" t="s">
        <v>62</v>
      </c>
      <c r="C52" s="19">
        <v>20.6</v>
      </c>
      <c r="D52" s="9">
        <v>19.8</v>
      </c>
      <c r="E52" s="9">
        <v>100</v>
      </c>
      <c r="F52" s="9">
        <v>24.4</v>
      </c>
      <c r="G52" s="9">
        <f t="shared" si="0"/>
        <v>118.44660194174756</v>
      </c>
      <c r="H52" s="9">
        <f t="shared" si="1"/>
        <v>123.23232323232322</v>
      </c>
    </row>
    <row r="53" spans="1:8" s="10" customFormat="1" ht="31.5" x14ac:dyDescent="0.25">
      <c r="A53" s="12" t="s">
        <v>70</v>
      </c>
      <c r="B53" s="5" t="s">
        <v>63</v>
      </c>
      <c r="C53" s="19">
        <v>73.7</v>
      </c>
      <c r="D53" s="9">
        <v>71.599999999999994</v>
      </c>
      <c r="E53" s="9">
        <v>99</v>
      </c>
      <c r="F53" s="9">
        <v>73.099999999999994</v>
      </c>
      <c r="G53" s="9">
        <f t="shared" si="0"/>
        <v>99.185888738127531</v>
      </c>
      <c r="H53" s="9">
        <f t="shared" si="1"/>
        <v>102.09497206703911</v>
      </c>
    </row>
    <row r="54" spans="1:8" ht="17.25" customHeight="1" x14ac:dyDescent="0.25">
      <c r="A54" s="14"/>
      <c r="B54" s="15"/>
      <c r="C54" s="15"/>
      <c r="D54" s="15"/>
      <c r="E54" s="15"/>
      <c r="F54" s="15"/>
      <c r="G54" s="15"/>
      <c r="H54" s="15"/>
    </row>
    <row r="55" spans="1:8" s="17" customFormat="1" ht="57" customHeight="1" x14ac:dyDescent="0.3">
      <c r="A55" s="24" t="s">
        <v>47</v>
      </c>
      <c r="B55" s="25"/>
      <c r="C55" s="1"/>
      <c r="D55" s="1"/>
      <c r="E55" s="1"/>
      <c r="F55" s="1"/>
      <c r="G55" s="26" t="s">
        <v>48</v>
      </c>
      <c r="H55" s="26"/>
    </row>
    <row r="56" spans="1:8" x14ac:dyDescent="0.25">
      <c r="A56" s="14"/>
      <c r="B56" s="15"/>
      <c r="C56" s="15"/>
      <c r="D56" s="15"/>
      <c r="E56" s="15"/>
      <c r="F56" s="15"/>
      <c r="G56" s="15"/>
      <c r="H56" s="15"/>
    </row>
    <row r="57" spans="1:8" x14ac:dyDescent="0.25">
      <c r="A57" s="14"/>
      <c r="B57" s="15"/>
      <c r="C57" s="15"/>
      <c r="D57" s="15"/>
      <c r="E57" s="15"/>
      <c r="F57" s="15"/>
      <c r="G57" s="15"/>
      <c r="H57" s="15"/>
    </row>
  </sheetData>
  <mergeCells count="10">
    <mergeCell ref="F1:H1"/>
    <mergeCell ref="A55:B55"/>
    <mergeCell ref="G55:H55"/>
    <mergeCell ref="C5:C6"/>
    <mergeCell ref="B5:B6"/>
    <mergeCell ref="D5:D6"/>
    <mergeCell ref="E5:E6"/>
    <mergeCell ref="A5:A6"/>
    <mergeCell ref="A3:H3"/>
    <mergeCell ref="F5:H5"/>
  </mergeCells>
  <phoneticPr fontId="0" type="noConversion"/>
  <printOptions horizontalCentered="1"/>
  <pageMargins left="0.78740157480314965" right="0.78740157480314965" top="1.1811023622047245" bottom="0.3937007874015748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2017-04-04T12:53:41Z</cp:lastPrinted>
  <dcterms:created xsi:type="dcterms:W3CDTF">2006-09-28T05:33:49Z</dcterms:created>
  <dcterms:modified xsi:type="dcterms:W3CDTF">2017-04-26T13:30:04Z</dcterms:modified>
</cp:coreProperties>
</file>